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<sst xmlns="http://schemas.openxmlformats.org/spreadsheetml/2006/main" count="230" uniqueCount="83">
  <si>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</si>
  <si>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</si>
  <si>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</si>
  <si>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</si>
  <si>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</si>
  <si>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</si>
  <si>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</si>
  <si>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</si>
  <si>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</si>
  <si>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</si>
  <si>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</si>
  <si>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</si>
  <si>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</si>
  <si>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</si>
  <si>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</si>
  <si>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</si>
  <si>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</si>
  <si>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</si>
  <si>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</si>
  <si>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</si>
  <si>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</si>
  <si>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</si>
  <si>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</si>
  <si>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</si>
  <si>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</si>
  <si>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</si>
  <si>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</si>
  <si>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</si>
  <si>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</si>
  <si>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</si>
  <si>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</si>
  <si>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</si>
  <si>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</si>
  <si>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</si>
  <si>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</si>
  <si>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</si>
  <si>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</si>
  <si>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</si>
  <si>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</si>
  <si>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</si>
  <si>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</si>
  <si>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</si>
  <si>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</si>
  <si>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</si>
  <si>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</si>
  <si>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</si>
  <si>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</si>
  <si>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</si>
  <si>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</si>
  <si>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</si>
  <si>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</si>
  <si>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</si>
  <si>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</si>
  <si>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</si>
  <si>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</si>
  <si>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</si>
  <si>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</si>
  <si>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</si>
  <si>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</si>
  <si>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</si>
  <si>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</si>
  <si>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</si>
  <si>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</si>
  <si>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</si>
  <si>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</si>
  <si>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</si>
  <si>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</si>
  <si>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</si>
  <si>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</si>
  <si>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</si>
  <si>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</si>
  <si>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</si>
  <si>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</si>
  <si>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</si>
  <si>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</si>
  <si>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</si>
  <si>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2-2</t>
  </si>
  <si>
    <t>3,51</t>
  </si>
  <si>
    <t>28</t>
  </si>
  <si>
    <t>58</t>
  </si>
  <si>
    <t>122</t>
  </si>
  <si>
    <t>129</t>
  </si>
  <si>
    <t>СВОДКА ПО НАДОЮ МОЛОКА ЗА 23.11.2022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</si>
</sst>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M4" sqref="M4:M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82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8" t="s">
        <v>53</v>
      </c>
      <c r="O5" s="118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5" customFormat="1" ht="27.75" customHeight="1" thickBot="1">
      <c r="A6" s="64" t="s">
        <v>18</v>
      </c>
      <c r="B6" s="65">
        <v>950</v>
      </c>
      <c r="C6" s="66">
        <v>76403</v>
      </c>
      <c r="D6" s="32">
        <v>230</v>
      </c>
      <c r="E6" s="32">
        <v>210</v>
      </c>
      <c r="F6" s="32">
        <v>216</v>
      </c>
      <c r="G6" s="32">
        <v>192</v>
      </c>
      <c r="H6" s="32">
        <v>252</v>
      </c>
      <c r="I6" s="32">
        <v>227</v>
      </c>
      <c r="J6" s="66">
        <v>83562</v>
      </c>
      <c r="K6" s="67">
        <v>94</v>
      </c>
      <c r="L6" s="33">
        <v>4.4000000000000004</v>
      </c>
      <c r="M6" s="68" t="s">
        <v>77</v>
      </c>
      <c r="N6" s="34">
        <v>24.9</v>
      </c>
      <c r="O6" s="69">
        <v>23.3</v>
      </c>
      <c r="P6" s="32">
        <f>H6</f>
        <v>252</v>
      </c>
      <c r="Q6" s="70">
        <v>141</v>
      </c>
      <c r="R6" s="71" t="s">
        <v>78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11100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5791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4504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1800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82194</v>
      </c>
      <c r="D9" s="84">
        <f>D6+D7+D8</f>
        <v>239</v>
      </c>
      <c r="E9" s="35">
        <f t="shared" si="0"/>
        <v>229</v>
      </c>
      <c r="F9" s="35">
        <f t="shared" si="0"/>
        <v>224</v>
      </c>
      <c r="G9" s="35">
        <f t="shared" si="0"/>
        <v>208</v>
      </c>
      <c r="H9" s="35">
        <f t="shared" si="0"/>
        <v>261</v>
      </c>
      <c r="I9" s="35">
        <f t="shared" si="0"/>
        <v>246</v>
      </c>
      <c r="J9" s="82">
        <f t="shared" si="0"/>
        <v>88066</v>
      </c>
      <c r="K9" s="85">
        <f>F9/D9*100</f>
        <v>93.723849372384933</v>
      </c>
      <c r="L9" s="33">
        <f>H9*3.4/F9</f>
        <v>3.9616071428571429</v>
      </c>
      <c r="M9" s="86">
        <f>(M6+M7+M8)/2</f>
        <v>3.33</v>
      </c>
      <c r="N9" s="87">
        <f>D9/B9*100</f>
        <v>19.916666666666664</v>
      </c>
      <c r="O9" s="87">
        <v>17.8</v>
      </c>
      <c r="P9" s="35">
        <f>P6+P7+P8</f>
        <v>261</v>
      </c>
      <c r="Q9" s="35">
        <f>Q8+Q7+Q6</f>
        <v>141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12900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18063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15211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10</v>
      </c>
      <c r="R10" s="32">
        <v>6</v>
      </c>
      <c r="S10" s="92" t="s">
        <v>74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2550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2705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2518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6589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5519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5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3584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3224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4676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4150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4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1396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1037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1849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1458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1436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1113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1008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934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3532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3054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3</v>
      </c>
      <c r="R21" s="92"/>
      <c r="S21" s="72">
        <v>5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/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658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497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46292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39311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23</v>
      </c>
      <c r="R23" s="32">
        <f t="shared" si="9"/>
        <v>6</v>
      </c>
      <c r="S23" s="32">
        <f t="shared" si="9"/>
        <v>22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11500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128486</v>
      </c>
      <c r="D24" s="35">
        <f t="shared" ref="D24:J24" si="10">D23+D9</f>
        <v>336</v>
      </c>
      <c r="E24" s="35">
        <f t="shared" si="10"/>
        <v>326</v>
      </c>
      <c r="F24" s="55">
        <f t="shared" si="10"/>
        <v>306</v>
      </c>
      <c r="G24" s="55">
        <f t="shared" si="10"/>
        <v>283</v>
      </c>
      <c r="H24" s="35">
        <f t="shared" si="10"/>
        <v>348</v>
      </c>
      <c r="I24" s="35">
        <f t="shared" si="10"/>
        <v>326</v>
      </c>
      <c r="J24" s="37">
        <f t="shared" si="10"/>
        <v>127377</v>
      </c>
      <c r="K24" s="39">
        <f t="shared" si="3"/>
        <v>91.071428571428569</v>
      </c>
      <c r="L24" s="33">
        <f>H24*3.4/F24</f>
        <v>3.8666666666666667</v>
      </c>
      <c r="M24" s="56">
        <f>(M9+M23)/2</f>
        <v>3.2149999999999999</v>
      </c>
      <c r="N24" s="57">
        <f>D24/B24*100</f>
        <v>13.150684931506849</v>
      </c>
      <c r="O24" s="57">
        <v>11.8</v>
      </c>
      <c r="P24" s="58">
        <f>P23+P9</f>
        <v>348</v>
      </c>
      <c r="Q24" s="35">
        <f>Q23+Q9</f>
        <v>164</v>
      </c>
      <c r="R24" s="35">
        <f>R23+R9</f>
        <v>34</v>
      </c>
      <c r="S24" s="35">
        <f>S9+S23</f>
        <v>178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24400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10</v>
      </c>
      <c r="E25" s="120"/>
      <c r="F25" s="119">
        <f>F24-G24</f>
        <v>23</v>
      </c>
      <c r="G25" s="120"/>
      <c r="H25" s="121">
        <f>H24-I24</f>
        <v>22</v>
      </c>
      <c r="I25" s="122"/>
      <c r="J25" s="14"/>
      <c r="K25" s="23"/>
      <c r="L25" s="24"/>
      <c r="M25" s="24"/>
      <c r="N25" s="24"/>
      <c r="O25" s="24"/>
      <c r="P25" s="25"/>
      <c r="Q25" s="26" t="s">
        <v>80</v>
      </c>
      <c r="R25" s="26" t="s">
        <v>79</v>
      </c>
      <c r="S25" s="26" t="s">
        <v>81</v>
      </c>
      <c r="T25" s="26" t="s">
        <v>72</v>
      </c>
      <c r="U25" s="26" t="s">
        <v>73</v>
      </c>
      <c r="V25" s="26" t="s">
        <v>76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31650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2022-11-23T03:14:46Z</cp:lastPrinted>
  <dcterms:created xsi:type="dcterms:W3CDTF">2020-08-31T08:55:27Z</dcterms:created>
  <dcterms:modified xsi:type="dcterms:W3CDTF">2022-11-24T03:24:06Z</dcterms:modified>
</cp:coreProperties>
</file>